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5685" yWindow="30" windowWidth="9585" windowHeight="9045"/>
  </bookViews>
  <sheets>
    <sheet name="สต็อกสินค้า" sheetId="1" r:id="rId1"/>
  </sheets>
  <calcPr calcId="124519"/>
</workbook>
</file>

<file path=xl/calcChain.xml><?xml version="1.0" encoding="utf-8"?>
<calcChain xmlns="http://schemas.openxmlformats.org/spreadsheetml/2006/main">
  <c r="C15" i="1"/>
  <c r="D15"/>
  <c r="E15"/>
  <c r="F15"/>
  <c r="G15"/>
  <c r="H15"/>
  <c r="I15"/>
  <c r="C16"/>
  <c r="D16"/>
  <c r="E16"/>
  <c r="F16"/>
  <c r="G16"/>
  <c r="H16"/>
  <c r="I16"/>
  <c r="C17"/>
  <c r="D17"/>
  <c r="E17"/>
  <c r="F17"/>
  <c r="G17"/>
  <c r="H17"/>
  <c r="I17"/>
  <c r="C22"/>
  <c r="D22"/>
  <c r="E22"/>
  <c r="F22"/>
  <c r="G22"/>
  <c r="H22"/>
  <c r="I22"/>
  <c r="C23"/>
  <c r="D23"/>
  <c r="E23"/>
  <c r="F23"/>
  <c r="G23"/>
  <c r="H23"/>
  <c r="I23"/>
  <c r="C25"/>
  <c r="D25"/>
  <c r="E25"/>
  <c r="F25"/>
  <c r="G25"/>
  <c r="H25"/>
  <c r="I25"/>
  <c r="C26"/>
  <c r="D26"/>
  <c r="E26"/>
  <c r="F26"/>
  <c r="G26"/>
  <c r="H26"/>
  <c r="I26"/>
  <c r="I27" s="1"/>
  <c r="C27"/>
  <c r="D27"/>
  <c r="E27"/>
  <c r="F27"/>
  <c r="G27"/>
  <c r="H27"/>
  <c r="C12"/>
  <c r="D12"/>
  <c r="E12"/>
  <c r="F12"/>
  <c r="G12"/>
  <c r="H12"/>
  <c r="I12"/>
</calcChain>
</file>

<file path=xl/sharedStrings.xml><?xml version="1.0" encoding="utf-8"?>
<sst xmlns="http://schemas.openxmlformats.org/spreadsheetml/2006/main" count="28" uniqueCount="28">
  <si>
    <t>สินค้า 1</t>
  </si>
  <si>
    <t>สินค้า 2</t>
  </si>
  <si>
    <t>สินค้า 3</t>
  </si>
  <si>
    <t>สินค้า 4</t>
  </si>
  <si>
    <t>สินค้า 5</t>
  </si>
  <si>
    <t>สินค้า 6</t>
  </si>
  <si>
    <t>สินค้า 7</t>
  </si>
  <si>
    <t>ข้อมูลการสั่งซื้อ</t>
  </si>
  <si>
    <t>ข้อมูลการขาย</t>
  </si>
  <si>
    <t>ปริมาณต่อหน่วยสั่งซื้อ (Bulk Quantity)</t>
  </si>
  <si>
    <t>ระยะเวลานำส่งสินค้า (Order Lead Time)</t>
  </si>
  <si>
    <t>ปริมาณสินค้าเผื่อขาด/วัน (Safety Quantity)</t>
  </si>
  <si>
    <t>ปริมาณสินค้าเผื่อขาดขั้นต่ำ ( Minimum Safety stock)</t>
  </si>
  <si>
    <t>ปริมาณสินค้าที่มีอยู่จริง</t>
  </si>
  <si>
    <t>ปริมาณการสั่งซื้อที่อยู่ระหว่างการส่ง (Quantity on Order)</t>
  </si>
  <si>
    <t>ตารางการติดตามและควบคุมสต็อกสินค้า</t>
  </si>
  <si>
    <t>ปริมาณสินค้าคงเหลือ</t>
  </si>
  <si>
    <t xml:space="preserve">ช่วงเวลาสั่งซื้อ (จำนวนวัน)/ครั้ง (Order Period)  </t>
  </si>
  <si>
    <t>คิดเป็นจำนวนหน่วยสั่งซื้อ</t>
  </si>
  <si>
    <t>ปริมาณขายสูงสุด/วัน (Maximum Quantity)</t>
  </si>
  <si>
    <t>ปริมาณขายเฉลี่ย/วัน (Average Quantity)</t>
  </si>
  <si>
    <t>ปริมาณขายในช่วงระยะเวลานำส่งสินค้า (Lead Time Sales)</t>
  </si>
  <si>
    <t>ปริมาณสินค้าคงเหลือ (Quantity Available)</t>
  </si>
  <si>
    <t xml:space="preserve">รวมปริมาณสินค้าเผื่อขาดขั้นต่ำในสต็อก/ช่วงเวลาสั่งซื้อ </t>
  </si>
  <si>
    <t>ปริมาณสินค้าเผื่อขาด (ช่วงเวลาสั่งซื้อต่อครั้ง+ระยะเวลานำส่งสินค้า)</t>
  </si>
  <si>
    <t>ปริมาณขายสินค้าในช่วงระยะเวลานำส่งสินค้างวดใหม่</t>
  </si>
  <si>
    <t>ปริมาณสินค้าที่จะสั่งซื้อใหม่</t>
  </si>
  <si>
    <t>ปริมาณสินค้าที่จะสั่งซื้อใหม่ (ปัดเศษ)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</si>
</sst>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5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23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4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 vertical="center"/>
    </xf>
    <xf numFmtId="0" fontId="0" fillId="2" borderId="1" xfId="0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1" fillId="2" borderId="4" xfId="0" applyFont="1" applyFill="1" applyBorder="1"/>
    <xf numFmtId="0" fontId="6" fillId="2" borderId="4" xfId="0" applyFont="1" applyFill="1" applyBorder="1"/>
    <xf numFmtId="0" fontId="1" fillId="2" borderId="4" xfId="0" quotePrefix="1" applyFont="1" applyFill="1" applyBorder="1"/>
    <xf numFmtId="0" fontId="7" fillId="2" borderId="4" xfId="0" applyFont="1" applyFill="1" applyBorder="1"/>
    <xf numFmtId="0" fontId="0" fillId="2" borderId="4" xfId="0" applyFill="1" applyBorder="1"/>
    <xf numFmtId="0" fontId="1" fillId="2" borderId="0" xfId="0" applyFont="1" applyFill="1"/>
    <xf numFmtId="0" fontId="0" fillId="2" borderId="0" xfId="0" applyFill="1" applyBorder="1"/>
    <xf numFmtId="0" fontId="1" fillId="3" borderId="2" xfId="0" applyFont="1" applyFill="1" applyBorder="1" applyAlignment="1">
      <alignment horizontal="center" vertical="center"/>
    </xf>
    <xf numFmtId="0" fontId="1" fillId="4" borderId="4" xfId="0" applyFont="1" applyFill="1" applyBorder="1"/>
    <xf numFmtId="0" fontId="6" fillId="4" borderId="4" xfId="0" applyFont="1" applyFill="1" applyBorder="1"/>
    <xf numFmtId="0" fontId="6" fillId="4" borderId="5" xfId="0" applyFont="1" applyFill="1" applyBorder="1"/>
    <xf numFmtId="0" fontId="1" fillId="4" borderId="1" xfId="0" applyFont="1" applyFill="1" applyBorder="1"/>
    <xf numFmtId="0" fontId="8" fillId="2" borderId="0" xfId="0" applyFont="1" applyFill="1" applyAlignment="1">
      <alignment horizontal="center"/>
    </xf>
    <xf numFmtId="0" fontId="0" fillId="2" borderId="0" xfId="0" applyFill="1" applyAlignment="1"/>
    <xf numFmtId="0" fontId="2" fillId="5" borderId="3" xfId="0" applyFont="1" applyFill="1" applyBorder="1" applyAlignment="1">
      <alignment horizontal="right"/>
    </xf>
    <xf numFmtId="0" fontId="2" fillId="5" borderId="4" xfId="0" applyFont="1" applyFill="1" applyBorder="1"/>
    <xf numFmtId="0" fontId="2" fillId="5" borderId="4" xfId="0" quotePrefix="1" applyFont="1" applyFill="1" applyBorder="1"/>
    <xf numFmtId="0" fontId="1" fillId="5" borderId="4" xfId="0" applyFont="1" applyFill="1" applyBorder="1"/>
    <xf numFmtId="0" fontId="6" fillId="5" borderId="4" xfId="0" quotePrefix="1" applyFont="1" applyFill="1" applyBorder="1"/>
    <xf numFmtId="0" fontId="6" fillId="5" borderId="4" xfId="0" applyFont="1" applyFill="1" applyBorder="1"/>
    <xf numFmtId="0" fontId="6" fillId="3" borderId="4" xfId="0" applyFont="1" applyFill="1" applyBorder="1"/>
    <xf numFmtId="0" fontId="6" fillId="3" borderId="5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1:I28"/>
  <sheetViews>
    <sheetView showGridLines="0" tabSelected="1" topLeftCell="B18" workbookViewId="0">
      <selection activeCell="L35" sqref="L35"/>
    </sheetView>
  </sheetViews>
  <sheetFormatPr defaultRowHeight="12.75"/>
  <cols>
    <col min="1" max="1" width="2.85546875" style="2" customWidth="1"/>
    <col min="2" max="2" width="52.42578125" style="2" bestFit="1" customWidth="1"/>
    <col min="3" max="9" width="8.7109375" style="2" customWidth="1"/>
    <col min="10" max="16384" width="9.140625" style="2"/>
  </cols>
  <sheetData>
    <row r="1" spans="2:9" s="1" customFormat="1" ht="29.25" customHeight="1">
      <c r="B1" s="19" t="s">
        <v>15</v>
      </c>
      <c r="C1" s="19"/>
      <c r="D1" s="19"/>
      <c r="E1" s="19"/>
      <c r="F1" s="19"/>
      <c r="G1" s="19"/>
      <c r="H1" s="19"/>
      <c r="I1" s="19"/>
    </row>
    <row r="2" spans="2:9" ht="14.25" customHeight="1">
      <c r="B2" s="20"/>
      <c r="C2" s="20"/>
      <c r="D2" s="20"/>
      <c r="E2" s="20"/>
      <c r="F2" s="20"/>
      <c r="G2" s="20"/>
      <c r="H2" s="20"/>
      <c r="I2" s="20"/>
    </row>
    <row r="3" spans="2:9" s="3" customFormat="1" ht="18.75" customHeight="1">
      <c r="C3" s="14" t="s">
        <v>0</v>
      </c>
      <c r="D3" s="14" t="s">
        <v>1</v>
      </c>
      <c r="E3" s="14" t="s">
        <v>2</v>
      </c>
      <c r="F3" s="14" t="s">
        <v>3</v>
      </c>
      <c r="G3" s="14" t="s">
        <v>4</v>
      </c>
      <c r="H3" s="14" t="s">
        <v>5</v>
      </c>
      <c r="I3" s="14" t="s">
        <v>6</v>
      </c>
    </row>
    <row r="4" spans="2:9" ht="14.45" customHeight="1">
      <c r="B4" s="18" t="s">
        <v>7</v>
      </c>
      <c r="C4" s="4"/>
      <c r="D4" s="4"/>
      <c r="E4" s="4"/>
      <c r="F4" s="4"/>
      <c r="G4" s="4"/>
      <c r="H4" s="4"/>
      <c r="I4" s="4"/>
    </row>
    <row r="5" spans="2:9" ht="14.45" customHeight="1">
      <c r="B5" s="5" t="s">
        <v>17</v>
      </c>
      <c r="C5" s="21">
        <v>30</v>
      </c>
      <c r="D5" s="21">
        <v>30</v>
      </c>
      <c r="E5" s="21">
        <v>15</v>
      </c>
      <c r="F5" s="21">
        <v>30</v>
      </c>
      <c r="G5" s="21">
        <v>7</v>
      </c>
      <c r="H5" s="21">
        <v>15</v>
      </c>
      <c r="I5" s="21">
        <v>7</v>
      </c>
    </row>
    <row r="6" spans="2:9" ht="14.45" customHeight="1">
      <c r="B6" s="6" t="s">
        <v>9</v>
      </c>
      <c r="C6" s="22">
        <v>12</v>
      </c>
      <c r="D6" s="22">
        <v>36</v>
      </c>
      <c r="E6" s="22">
        <v>12</v>
      </c>
      <c r="F6" s="22">
        <v>24</v>
      </c>
      <c r="G6" s="22">
        <v>12</v>
      </c>
      <c r="H6" s="22">
        <v>12</v>
      </c>
      <c r="I6" s="22">
        <v>12</v>
      </c>
    </row>
    <row r="7" spans="2:9" ht="14.45" customHeight="1">
      <c r="B7" s="6" t="s">
        <v>10</v>
      </c>
      <c r="C7" s="22">
        <v>4</v>
      </c>
      <c r="D7" s="22">
        <v>5</v>
      </c>
      <c r="E7" s="22">
        <v>5</v>
      </c>
      <c r="F7" s="23">
        <v>4</v>
      </c>
      <c r="G7" s="22">
        <v>3</v>
      </c>
      <c r="H7" s="22">
        <v>3</v>
      </c>
      <c r="I7" s="22">
        <v>4</v>
      </c>
    </row>
    <row r="8" spans="2:9" ht="14.45" customHeight="1">
      <c r="B8" s="7"/>
      <c r="C8" s="8"/>
      <c r="D8" s="7"/>
      <c r="E8" s="7"/>
      <c r="F8" s="9"/>
      <c r="G8" s="7"/>
      <c r="H8" s="7"/>
      <c r="I8" s="7"/>
    </row>
    <row r="9" spans="2:9" ht="14.45" customHeight="1">
      <c r="B9" s="15" t="s">
        <v>8</v>
      </c>
      <c r="C9" s="8"/>
      <c r="D9" s="7"/>
      <c r="E9" s="7"/>
      <c r="F9" s="9"/>
      <c r="G9" s="7"/>
      <c r="H9" s="7"/>
      <c r="I9" s="7"/>
    </row>
    <row r="10" spans="2:9" ht="14.45" customHeight="1">
      <c r="B10" s="6" t="s">
        <v>19</v>
      </c>
      <c r="C10" s="22">
        <v>20</v>
      </c>
      <c r="D10" s="22">
        <v>18</v>
      </c>
      <c r="E10" s="22">
        <v>24</v>
      </c>
      <c r="F10" s="23">
        <v>30</v>
      </c>
      <c r="G10" s="22">
        <v>27</v>
      </c>
      <c r="H10" s="22">
        <v>35</v>
      </c>
      <c r="I10" s="22">
        <v>30</v>
      </c>
    </row>
    <row r="11" spans="2:9" ht="14.45" customHeight="1">
      <c r="B11" s="6" t="s">
        <v>20</v>
      </c>
      <c r="C11" s="22">
        <v>15</v>
      </c>
      <c r="D11" s="22">
        <v>12</v>
      </c>
      <c r="E11" s="22">
        <v>20</v>
      </c>
      <c r="F11" s="22">
        <v>22</v>
      </c>
      <c r="G11" s="22">
        <v>23</v>
      </c>
      <c r="H11" s="22">
        <v>30</v>
      </c>
      <c r="I11" s="22">
        <v>25</v>
      </c>
    </row>
    <row r="12" spans="2:9" ht="14.45" customHeight="1">
      <c r="B12" s="6" t="s">
        <v>11</v>
      </c>
      <c r="C12" s="24">
        <f>C10-C11</f>
        <v>5</v>
      </c>
      <c r="D12" s="24">
        <f t="shared" ref="D12:I12" si="0">D10-D11</f>
        <v>6</v>
      </c>
      <c r="E12" s="24">
        <f t="shared" si="0"/>
        <v>4</v>
      </c>
      <c r="F12" s="24">
        <f t="shared" si="0"/>
        <v>8</v>
      </c>
      <c r="G12" s="24">
        <f t="shared" si="0"/>
        <v>4</v>
      </c>
      <c r="H12" s="24">
        <f t="shared" si="0"/>
        <v>5</v>
      </c>
      <c r="I12" s="24">
        <f t="shared" si="0"/>
        <v>5</v>
      </c>
    </row>
    <row r="13" spans="2:9" ht="14.45" customHeight="1">
      <c r="B13" s="7"/>
      <c r="C13" s="8"/>
      <c r="D13" s="7"/>
      <c r="E13" s="7"/>
      <c r="F13" s="9"/>
      <c r="G13" s="7"/>
      <c r="H13" s="7"/>
      <c r="I13" s="7"/>
    </row>
    <row r="14" spans="2:9" ht="14.45" customHeight="1">
      <c r="B14" s="15" t="s">
        <v>12</v>
      </c>
      <c r="C14" s="8"/>
      <c r="D14" s="7"/>
      <c r="E14" s="7"/>
      <c r="F14" s="9"/>
      <c r="G14" s="7"/>
      <c r="H14" s="7"/>
      <c r="I14" s="7"/>
    </row>
    <row r="15" spans="2:9" ht="14.45" customHeight="1">
      <c r="B15" s="6" t="s">
        <v>24</v>
      </c>
      <c r="C15" s="25">
        <f t="shared" ref="C15:I15" si="1">C12*(C7+C5)</f>
        <v>170</v>
      </c>
      <c r="D15" s="25">
        <f t="shared" si="1"/>
        <v>210</v>
      </c>
      <c r="E15" s="25">
        <f t="shared" si="1"/>
        <v>80</v>
      </c>
      <c r="F15" s="25">
        <f t="shared" si="1"/>
        <v>272</v>
      </c>
      <c r="G15" s="25">
        <f t="shared" si="1"/>
        <v>40</v>
      </c>
      <c r="H15" s="25">
        <f t="shared" si="1"/>
        <v>90</v>
      </c>
      <c r="I15" s="25">
        <f t="shared" si="1"/>
        <v>55</v>
      </c>
    </row>
    <row r="16" spans="2:9" ht="14.45" customHeight="1">
      <c r="B16" s="6" t="s">
        <v>21</v>
      </c>
      <c r="C16" s="26">
        <f>C7*C11</f>
        <v>60</v>
      </c>
      <c r="D16" s="26">
        <f t="shared" ref="D16:I16" si="2">D7*D11</f>
        <v>60</v>
      </c>
      <c r="E16" s="26">
        <f t="shared" si="2"/>
        <v>100</v>
      </c>
      <c r="F16" s="26">
        <f t="shared" si="2"/>
        <v>88</v>
      </c>
      <c r="G16" s="26">
        <f t="shared" si="2"/>
        <v>69</v>
      </c>
      <c r="H16" s="26">
        <f t="shared" si="2"/>
        <v>90</v>
      </c>
      <c r="I16" s="26">
        <f t="shared" si="2"/>
        <v>100</v>
      </c>
    </row>
    <row r="17" spans="2:9" ht="14.45" customHeight="1">
      <c r="B17" s="6" t="s">
        <v>23</v>
      </c>
      <c r="C17" s="26">
        <f>C15 + C16</f>
        <v>230</v>
      </c>
      <c r="D17" s="26">
        <f t="shared" ref="D17:I17" si="3">D15 + D16</f>
        <v>270</v>
      </c>
      <c r="E17" s="26">
        <f t="shared" si="3"/>
        <v>180</v>
      </c>
      <c r="F17" s="26">
        <f t="shared" si="3"/>
        <v>360</v>
      </c>
      <c r="G17" s="26">
        <f t="shared" si="3"/>
        <v>109</v>
      </c>
      <c r="H17" s="26">
        <f t="shared" si="3"/>
        <v>180</v>
      </c>
      <c r="I17" s="26">
        <f t="shared" si="3"/>
        <v>155</v>
      </c>
    </row>
    <row r="18" spans="2:9" ht="14.45" customHeight="1">
      <c r="B18" s="7"/>
      <c r="C18" s="8"/>
      <c r="D18" s="7"/>
      <c r="E18" s="7"/>
      <c r="F18" s="7"/>
      <c r="G18" s="7"/>
      <c r="H18" s="7"/>
      <c r="I18" s="7"/>
    </row>
    <row r="19" spans="2:9" ht="14.45" customHeight="1">
      <c r="B19" s="15" t="s">
        <v>16</v>
      </c>
      <c r="C19" s="8"/>
      <c r="D19" s="7"/>
      <c r="E19" s="7"/>
      <c r="F19" s="7"/>
      <c r="G19" s="7"/>
      <c r="H19" s="7"/>
      <c r="I19" s="7"/>
    </row>
    <row r="20" spans="2:9" ht="14.45" customHeight="1">
      <c r="B20" s="6" t="s">
        <v>14</v>
      </c>
      <c r="C20" s="22">
        <v>0</v>
      </c>
      <c r="D20" s="22">
        <v>0</v>
      </c>
      <c r="E20" s="22">
        <v>0</v>
      </c>
      <c r="F20" s="22">
        <v>0</v>
      </c>
      <c r="G20" s="22">
        <v>96</v>
      </c>
      <c r="H20" s="22">
        <v>0</v>
      </c>
      <c r="I20" s="22">
        <v>0</v>
      </c>
    </row>
    <row r="21" spans="2:9" ht="14.45" customHeight="1">
      <c r="B21" s="6" t="s">
        <v>13</v>
      </c>
      <c r="C21" s="22">
        <v>95</v>
      </c>
      <c r="D21" s="22">
        <v>105</v>
      </c>
      <c r="E21" s="22">
        <v>115</v>
      </c>
      <c r="F21" s="22">
        <v>175</v>
      </c>
      <c r="G21" s="22">
        <v>40</v>
      </c>
      <c r="H21" s="22">
        <v>100</v>
      </c>
      <c r="I21" s="22">
        <v>102</v>
      </c>
    </row>
    <row r="22" spans="2:9" ht="14.45" customHeight="1">
      <c r="B22" s="6" t="s">
        <v>25</v>
      </c>
      <c r="C22" s="24">
        <f>C16</f>
        <v>60</v>
      </c>
      <c r="D22" s="24">
        <f t="shared" ref="D22:I22" si="4">D16</f>
        <v>60</v>
      </c>
      <c r="E22" s="24">
        <f t="shared" si="4"/>
        <v>100</v>
      </c>
      <c r="F22" s="24">
        <f t="shared" si="4"/>
        <v>88</v>
      </c>
      <c r="G22" s="24">
        <f t="shared" si="4"/>
        <v>69</v>
      </c>
      <c r="H22" s="24">
        <f t="shared" si="4"/>
        <v>90</v>
      </c>
      <c r="I22" s="24">
        <f t="shared" si="4"/>
        <v>100</v>
      </c>
    </row>
    <row r="23" spans="2:9" ht="14.45" customHeight="1">
      <c r="B23" s="6" t="s">
        <v>22</v>
      </c>
      <c r="C23" s="24">
        <f t="shared" ref="C23:I23" si="5">C20+C21-C22</f>
        <v>35</v>
      </c>
      <c r="D23" s="24">
        <f t="shared" si="5"/>
        <v>45</v>
      </c>
      <c r="E23" s="24">
        <f t="shared" si="5"/>
        <v>15</v>
      </c>
      <c r="F23" s="24">
        <f t="shared" si="5"/>
        <v>87</v>
      </c>
      <c r="G23" s="24">
        <f t="shared" si="5"/>
        <v>67</v>
      </c>
      <c r="H23" s="24">
        <f t="shared" si="5"/>
        <v>10</v>
      </c>
      <c r="I23" s="24">
        <f t="shared" si="5"/>
        <v>2</v>
      </c>
    </row>
    <row r="24" spans="2:9" ht="14.45" customHeight="1">
      <c r="B24" s="9"/>
      <c r="C24" s="10"/>
      <c r="D24" s="11"/>
      <c r="E24" s="11"/>
      <c r="F24" s="11"/>
      <c r="G24" s="11"/>
      <c r="H24" s="11"/>
      <c r="I24" s="11"/>
    </row>
    <row r="25" spans="2:9" ht="14.45" customHeight="1">
      <c r="B25" s="15" t="s">
        <v>26</v>
      </c>
      <c r="C25" s="27">
        <f>(C11*C5)+C17-C23</f>
        <v>645</v>
      </c>
      <c r="D25" s="27">
        <f t="shared" ref="D25:I25" si="6">D11*D5+D17-D23</f>
        <v>585</v>
      </c>
      <c r="E25" s="27">
        <f t="shared" si="6"/>
        <v>465</v>
      </c>
      <c r="F25" s="27">
        <f t="shared" si="6"/>
        <v>933</v>
      </c>
      <c r="G25" s="27">
        <f t="shared" si="6"/>
        <v>203</v>
      </c>
      <c r="H25" s="27">
        <f t="shared" si="6"/>
        <v>620</v>
      </c>
      <c r="I25" s="27">
        <f t="shared" si="6"/>
        <v>328</v>
      </c>
    </row>
    <row r="26" spans="2:9" ht="14.45" customHeight="1">
      <c r="B26" s="16" t="s">
        <v>27</v>
      </c>
      <c r="C26" s="27">
        <f t="shared" ref="C26:I26" si="7">ROUNDUP(((C11*C5+C17)-(C23))/C6,0)*C6</f>
        <v>648</v>
      </c>
      <c r="D26" s="27">
        <f t="shared" si="7"/>
        <v>612</v>
      </c>
      <c r="E26" s="27">
        <f t="shared" si="7"/>
        <v>468</v>
      </c>
      <c r="F26" s="27">
        <f t="shared" si="7"/>
        <v>936</v>
      </c>
      <c r="G26" s="27">
        <f t="shared" si="7"/>
        <v>204</v>
      </c>
      <c r="H26" s="27">
        <f t="shared" si="7"/>
        <v>624</v>
      </c>
      <c r="I26" s="27">
        <f t="shared" si="7"/>
        <v>336</v>
      </c>
    </row>
    <row r="27" spans="2:9" ht="14.45" customHeight="1">
      <c r="B27" s="17" t="s">
        <v>18</v>
      </c>
      <c r="C27" s="28">
        <f t="shared" ref="C27:I27" si="8">C26/C6</f>
        <v>54</v>
      </c>
      <c r="D27" s="28">
        <f t="shared" si="8"/>
        <v>17</v>
      </c>
      <c r="E27" s="28">
        <f t="shared" si="8"/>
        <v>39</v>
      </c>
      <c r="F27" s="28">
        <f t="shared" si="8"/>
        <v>39</v>
      </c>
      <c r="G27" s="28">
        <f t="shared" si="8"/>
        <v>17</v>
      </c>
      <c r="H27" s="28">
        <f t="shared" si="8"/>
        <v>52</v>
      </c>
      <c r="I27" s="28">
        <f t="shared" si="8"/>
        <v>28</v>
      </c>
    </row>
    <row r="28" spans="2:9">
      <c r="B28" s="12"/>
      <c r="C28" s="13"/>
    </row>
  </sheetData>
  <mergeCells count="2">
    <mergeCell ref="B1:I1"/>
    <mergeCell ref="B2:I2"/>
  </mergeCells>
  <phoneticPr fontId="5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สต็อกสินค้า</vt:lpstr>
    </vt:vector>
  </TitlesOfParts>
  <Company>Logical Expressions,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H. Byrd</dc:creator>
  <cp:lastModifiedBy>Nanthanee Kwangsopa</cp:lastModifiedBy>
  <cp:lastPrinted>2002-03-07T00:01:22Z</cp:lastPrinted>
  <dcterms:created xsi:type="dcterms:W3CDTF">2002-03-02T20:08:01Z</dcterms:created>
  <dcterms:modified xsi:type="dcterms:W3CDTF">2010-03-01T19:39:59Z</dcterms:modified>
</cp:coreProperties>
</file>